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3․ ՏԵՆԴԵՐ\Գնումներ 2025\Գնումների ընթացակարգեր 2025\25-27 գլխ շենքի և կաթսայատան տանիքի և շատարվանի նորոգում\"/>
    </mc:Choice>
  </mc:AlternateContent>
  <xr:revisionPtr revIDLastSave="0" documentId="13_ncr:1_{687B879D-8ECE-4A62-B1DA-46BE5A5643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Անֆիլադա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4" l="1"/>
  <c r="F22" i="4"/>
  <c r="F19" i="4"/>
  <c r="F20" i="4"/>
  <c r="F21" i="4"/>
  <c r="F18" i="4"/>
  <c r="F17" i="4"/>
  <c r="F15" i="4"/>
  <c r="F12" i="4"/>
  <c r="F23" i="4" s="1"/>
  <c r="F24" i="4" l="1"/>
  <c r="F25" i="4" s="1"/>
  <c r="F26" i="4" l="1"/>
  <c r="F27" i="4" s="1"/>
  <c r="F28" i="4" l="1"/>
  <c r="F29" i="4"/>
</calcChain>
</file>

<file path=xl/sharedStrings.xml><?xml version="1.0" encoding="utf-8"?>
<sst xmlns="http://schemas.openxmlformats.org/spreadsheetml/2006/main" count="44" uniqueCount="35">
  <si>
    <t xml:space="preserve">                        ԱՇԽԱՏԱՆՔՆԵՐԻ ԱՆՎԱՆՈՒՄԸ</t>
  </si>
  <si>
    <t>Չ/մ</t>
  </si>
  <si>
    <t>Ընդամենը</t>
  </si>
  <si>
    <t>Բազալտե աստիճանների ապամոնտաժում հետագա</t>
  </si>
  <si>
    <t>գմ</t>
  </si>
  <si>
    <t>քմ</t>
  </si>
  <si>
    <t>խմ</t>
  </si>
  <si>
    <t>Աստիճանահարթակների բազալտե երեսպատման</t>
  </si>
  <si>
    <t>Մարմարե աստիճանատակերի քանդում հետագա</t>
  </si>
  <si>
    <t>3 սմ հաստ. բազալտե  սալերով տեղադրումով խարիսխա</t>
  </si>
  <si>
    <t>Ճաքած հատվածի բացում և բետոնացում ամրանավոր-</t>
  </si>
  <si>
    <t>Բազալտե աստիճանների և հարթակների հղկում</t>
  </si>
  <si>
    <t>Նույնը հենապատերի</t>
  </si>
  <si>
    <t>Նույնը բազրիքի և գլխաքարերի</t>
  </si>
  <si>
    <t>Բազրիկի երեսպատում 3սմ հաստ բազալտե սալերով</t>
  </si>
  <si>
    <t>Շինաղբի հավագում, բարձում և հեռացում 15կմ</t>
  </si>
  <si>
    <t>Վերադիր ծախսեր</t>
  </si>
  <si>
    <t>Շահույթ</t>
  </si>
  <si>
    <t>ԱԱՀ</t>
  </si>
  <si>
    <t xml:space="preserve">ված B-15դասի բետոնով </t>
  </si>
  <si>
    <t>քանդում  ներառյալ հիմնատակը, հետագա երեսպատում</t>
  </si>
  <si>
    <t>30մմ հաստությամբ սրբատաշ բազալտե սալերով</t>
  </si>
  <si>
    <t>յին ցինկապատ ամրանով  h=7սմ.</t>
  </si>
  <si>
    <t>տեղադրումով ,խարիսխային ցինկապատ ամրանով,վնաս</t>
  </si>
  <si>
    <t>ված քարերի փոխարինումով /20%/  .50/350/700-1500մմ</t>
  </si>
  <si>
    <t>ԾԱՎԱԼԱԹԵՐԹ-ՆԱԽԱՀԱՇԻՎ</t>
  </si>
  <si>
    <t>Հ/հ</t>
  </si>
  <si>
    <t>Քանակը</t>
  </si>
  <si>
    <t>Միավորի արժեքը, հազ. դրամ</t>
  </si>
  <si>
    <t>Ընդամենը, հազ. դրամ</t>
  </si>
  <si>
    <t>Պատասխանատու ստորաբաժանման ղեկավար                       Սամվել Առաքելյան</t>
  </si>
  <si>
    <t>Գնման հայտը նախագծած ներկայացուցիչ                                Տիգրան Ավետիսյան</t>
  </si>
  <si>
    <t>Հավելված 1.3</t>
  </si>
  <si>
    <t>ՉԱՓԱԲԱԺԻՆ N3</t>
  </si>
  <si>
    <t xml:space="preserve">Ռուս-Հայկական (Սլավոնական) համալսարանի անֆիլադայի աստիճանների նորոգման աշխատանքների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</si>
</sst>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164" fontId="1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tabSelected="1" workbookViewId="0">
      <selection activeCell="A4" sqref="A4:F4"/>
    </sheetView>
  </sheetViews>
  <sheetFormatPr defaultRowHeight="13.5" x14ac:dyDescent="0.25"/>
  <cols>
    <col min="1" max="1" width="6" style="1" customWidth="1"/>
    <col min="2" max="2" width="50.7109375" style="1" customWidth="1"/>
    <col min="3" max="3" width="6.28515625" style="1" customWidth="1"/>
    <col min="4" max="4" width="9.140625" style="1"/>
    <col min="5" max="5" width="11.42578125" style="1" customWidth="1"/>
    <col min="6" max="6" width="12.5703125" style="1" customWidth="1"/>
    <col min="7" max="16384" width="9.140625" style="1"/>
  </cols>
  <sheetData>
    <row r="1" spans="1:6" x14ac:dyDescent="0.25">
      <c r="A1" s="12" t="s">
        <v>32</v>
      </c>
      <c r="B1" s="12"/>
      <c r="C1" s="12"/>
      <c r="D1" s="12"/>
      <c r="E1" s="12"/>
      <c r="F1" s="12"/>
    </row>
    <row r="2" spans="1:6" ht="14.25" x14ac:dyDescent="0.25">
      <c r="A2" s="13" t="s">
        <v>33</v>
      </c>
      <c r="B2" s="13"/>
      <c r="C2" s="13"/>
      <c r="D2" s="13"/>
      <c r="E2" s="13"/>
      <c r="F2" s="13"/>
    </row>
    <row r="3" spans="1:6" ht="14.25" x14ac:dyDescent="0.25">
      <c r="A3" s="13" t="s">
        <v>25</v>
      </c>
      <c r="B3" s="13"/>
      <c r="C3" s="13"/>
      <c r="D3" s="13"/>
      <c r="E3" s="13"/>
      <c r="F3" s="13"/>
    </row>
    <row r="4" spans="1:6" ht="32.25" customHeight="1" x14ac:dyDescent="0.25">
      <c r="A4" s="14" t="s">
        <v>34</v>
      </c>
      <c r="B4" s="15"/>
      <c r="C4" s="15"/>
      <c r="D4" s="15"/>
      <c r="E4" s="15"/>
      <c r="F4" s="15"/>
    </row>
    <row r="6" spans="1:6" ht="42.75" x14ac:dyDescent="0.25">
      <c r="A6" s="9" t="s">
        <v>26</v>
      </c>
      <c r="B6" s="10" t="s">
        <v>0</v>
      </c>
      <c r="C6" s="9" t="s">
        <v>1</v>
      </c>
      <c r="D6" s="9" t="s">
        <v>27</v>
      </c>
      <c r="E6" s="9" t="s">
        <v>28</v>
      </c>
      <c r="F6" s="9" t="s">
        <v>29</v>
      </c>
    </row>
    <row r="7" spans="1:6" x14ac:dyDescent="0.25">
      <c r="A7" s="2"/>
      <c r="B7" s="3" t="s">
        <v>3</v>
      </c>
      <c r="C7" s="2"/>
      <c r="D7" s="2"/>
      <c r="E7" s="2"/>
      <c r="F7" s="2"/>
    </row>
    <row r="8" spans="1:6" x14ac:dyDescent="0.25">
      <c r="A8" s="2"/>
      <c r="B8" s="3" t="s">
        <v>23</v>
      </c>
      <c r="C8" s="2"/>
      <c r="D8" s="2"/>
      <c r="E8" s="2"/>
      <c r="F8" s="2"/>
    </row>
    <row r="9" spans="1:6" x14ac:dyDescent="0.25">
      <c r="A9" s="2">
        <v>1</v>
      </c>
      <c r="B9" s="3" t="s">
        <v>24</v>
      </c>
      <c r="C9" s="2" t="s">
        <v>4</v>
      </c>
      <c r="D9" s="2">
        <v>228</v>
      </c>
      <c r="E9" s="2">
        <v>5.79</v>
      </c>
      <c r="F9" s="2">
        <f>E9*D9</f>
        <v>1320.1200000000001</v>
      </c>
    </row>
    <row r="10" spans="1:6" x14ac:dyDescent="0.25">
      <c r="A10" s="2"/>
      <c r="B10" s="3" t="s">
        <v>7</v>
      </c>
      <c r="C10" s="2"/>
      <c r="D10" s="2"/>
      <c r="E10" s="2"/>
      <c r="F10" s="2"/>
    </row>
    <row r="11" spans="1:6" x14ac:dyDescent="0.25">
      <c r="A11" s="2">
        <v>2</v>
      </c>
      <c r="B11" s="3" t="s">
        <v>20</v>
      </c>
      <c r="C11" s="2"/>
      <c r="D11" s="2"/>
      <c r="E11" s="2"/>
      <c r="F11" s="2"/>
    </row>
    <row r="12" spans="1:6" x14ac:dyDescent="0.25">
      <c r="A12" s="2"/>
      <c r="B12" s="3" t="s">
        <v>21</v>
      </c>
      <c r="C12" s="2" t="s">
        <v>5</v>
      </c>
      <c r="D12" s="2">
        <v>106</v>
      </c>
      <c r="E12" s="2">
        <v>24.640999999999998</v>
      </c>
      <c r="F12" s="2">
        <f>E12*D12</f>
        <v>2611.9459999999999</v>
      </c>
    </row>
    <row r="13" spans="1:6" x14ac:dyDescent="0.25">
      <c r="A13" s="2"/>
      <c r="B13" s="3" t="s">
        <v>8</v>
      </c>
      <c r="C13" s="2"/>
      <c r="D13" s="2"/>
      <c r="E13" s="2"/>
      <c r="F13" s="2"/>
    </row>
    <row r="14" spans="1:6" x14ac:dyDescent="0.25">
      <c r="A14" s="2">
        <v>3</v>
      </c>
      <c r="B14" s="3" t="s">
        <v>9</v>
      </c>
      <c r="C14" s="2"/>
      <c r="D14" s="2"/>
      <c r="E14" s="2"/>
      <c r="F14" s="2"/>
    </row>
    <row r="15" spans="1:6" x14ac:dyDescent="0.25">
      <c r="A15" s="2"/>
      <c r="B15" s="3" t="s">
        <v>22</v>
      </c>
      <c r="C15" s="2" t="s">
        <v>4</v>
      </c>
      <c r="D15" s="2">
        <v>228</v>
      </c>
      <c r="E15" s="2">
        <v>3.6480000000000001</v>
      </c>
      <c r="F15" s="2">
        <f>E15*D15</f>
        <v>831.74400000000003</v>
      </c>
    </row>
    <row r="16" spans="1:6" x14ac:dyDescent="0.25">
      <c r="A16" s="2"/>
      <c r="B16" s="3" t="s">
        <v>10</v>
      </c>
      <c r="C16" s="2"/>
      <c r="D16" s="2"/>
      <c r="E16" s="2"/>
      <c r="F16" s="2"/>
    </row>
    <row r="17" spans="1:6" x14ac:dyDescent="0.25">
      <c r="A17" s="2">
        <v>4</v>
      </c>
      <c r="B17" s="3" t="s">
        <v>19</v>
      </c>
      <c r="C17" s="2" t="s">
        <v>4</v>
      </c>
      <c r="D17" s="2">
        <v>30</v>
      </c>
      <c r="E17" s="2">
        <v>8.6419999999999995</v>
      </c>
      <c r="F17" s="2">
        <f>E17*D17</f>
        <v>259.26</v>
      </c>
    </row>
    <row r="18" spans="1:6" x14ac:dyDescent="0.25">
      <c r="A18" s="2">
        <v>5</v>
      </c>
      <c r="B18" s="3" t="s">
        <v>11</v>
      </c>
      <c r="C18" s="2" t="s">
        <v>5</v>
      </c>
      <c r="D18" s="2">
        <v>185</v>
      </c>
      <c r="E18" s="2">
        <v>2.8919999999999999</v>
      </c>
      <c r="F18" s="2">
        <f>E18*D18</f>
        <v>535.02</v>
      </c>
    </row>
    <row r="19" spans="1:6" x14ac:dyDescent="0.25">
      <c r="A19" s="2">
        <v>6</v>
      </c>
      <c r="B19" s="3" t="s">
        <v>12</v>
      </c>
      <c r="C19" s="2" t="s">
        <v>5</v>
      </c>
      <c r="D19" s="2">
        <v>150</v>
      </c>
      <c r="E19" s="2">
        <v>3.3580000000000001</v>
      </c>
      <c r="F19" s="2">
        <f t="shared" ref="F19:F22" si="0">E19*D19</f>
        <v>503.7</v>
      </c>
    </row>
    <row r="20" spans="1:6" x14ac:dyDescent="0.25">
      <c r="A20" s="2">
        <v>7</v>
      </c>
      <c r="B20" s="3" t="s">
        <v>13</v>
      </c>
      <c r="C20" s="2" t="s">
        <v>5</v>
      </c>
      <c r="D20" s="2">
        <v>96</v>
      </c>
      <c r="E20" s="2">
        <v>3.3889999999999998</v>
      </c>
      <c r="F20" s="2">
        <f t="shared" si="0"/>
        <v>325.34399999999999</v>
      </c>
    </row>
    <row r="21" spans="1:6" x14ac:dyDescent="0.25">
      <c r="A21" s="2">
        <v>8</v>
      </c>
      <c r="B21" s="3" t="s">
        <v>14</v>
      </c>
      <c r="C21" s="2" t="s">
        <v>5</v>
      </c>
      <c r="D21" s="2">
        <v>4.2</v>
      </c>
      <c r="E21" s="2">
        <v>25.138000000000002</v>
      </c>
      <c r="F21" s="2">
        <f t="shared" si="0"/>
        <v>105.57960000000001</v>
      </c>
    </row>
    <row r="22" spans="1:6" x14ac:dyDescent="0.25">
      <c r="A22" s="2"/>
      <c r="B22" s="3" t="s">
        <v>15</v>
      </c>
      <c r="C22" s="2" t="s">
        <v>6</v>
      </c>
      <c r="D22" s="2">
        <v>12.7</v>
      </c>
      <c r="E22" s="2">
        <v>7.01</v>
      </c>
      <c r="F22" s="2">
        <f t="shared" si="0"/>
        <v>89.026999999999987</v>
      </c>
    </row>
    <row r="23" spans="1:6" ht="14.25" x14ac:dyDescent="0.25">
      <c r="A23" s="2"/>
      <c r="B23" s="4" t="s">
        <v>2</v>
      </c>
      <c r="C23" s="2"/>
      <c r="D23" s="2"/>
      <c r="E23" s="2"/>
      <c r="F23" s="5">
        <f>SUM(F9:F22)</f>
        <v>6581.7406000000001</v>
      </c>
    </row>
    <row r="24" spans="1:6" ht="15" customHeight="1" x14ac:dyDescent="0.25">
      <c r="A24" s="17" t="s">
        <v>16</v>
      </c>
      <c r="B24" s="18"/>
      <c r="C24" s="18"/>
      <c r="D24" s="19"/>
      <c r="E24" s="6">
        <v>0.13300000000000001</v>
      </c>
      <c r="F24" s="7">
        <f>F23*13.3%</f>
        <v>875.37149980000004</v>
      </c>
    </row>
    <row r="25" spans="1:6" ht="15" customHeight="1" x14ac:dyDescent="0.25">
      <c r="A25" s="20" t="s">
        <v>2</v>
      </c>
      <c r="B25" s="21"/>
      <c r="C25" s="21"/>
      <c r="D25" s="22"/>
      <c r="E25" s="2"/>
      <c r="F25" s="7">
        <f>SUM(F23:F24)</f>
        <v>7457.1120998000006</v>
      </c>
    </row>
    <row r="26" spans="1:6" ht="15" customHeight="1" x14ac:dyDescent="0.25">
      <c r="A26" s="17" t="s">
        <v>17</v>
      </c>
      <c r="B26" s="18"/>
      <c r="C26" s="18"/>
      <c r="D26" s="19"/>
      <c r="E26" s="8">
        <v>0.11</v>
      </c>
      <c r="F26" s="7">
        <f>F25*11%</f>
        <v>820.28233097800012</v>
      </c>
    </row>
    <row r="27" spans="1:6" ht="15" customHeight="1" x14ac:dyDescent="0.25">
      <c r="A27" s="20" t="s">
        <v>2</v>
      </c>
      <c r="B27" s="21"/>
      <c r="C27" s="21"/>
      <c r="D27" s="22"/>
      <c r="E27" s="2"/>
      <c r="F27" s="7">
        <f>SUM(F25:F26)</f>
        <v>8277.3944307780002</v>
      </c>
    </row>
    <row r="28" spans="1:6" ht="15" customHeight="1" x14ac:dyDescent="0.25">
      <c r="A28" s="17" t="s">
        <v>18</v>
      </c>
      <c r="B28" s="18"/>
      <c r="C28" s="18"/>
      <c r="D28" s="19"/>
      <c r="E28" s="8">
        <v>0.2</v>
      </c>
      <c r="F28" s="7">
        <f>F27*20%</f>
        <v>1655.4788861556001</v>
      </c>
    </row>
    <row r="29" spans="1:6" ht="15" customHeight="1" x14ac:dyDescent="0.25">
      <c r="A29" s="20" t="s">
        <v>2</v>
      </c>
      <c r="B29" s="21"/>
      <c r="C29" s="21"/>
      <c r="D29" s="22"/>
      <c r="E29" s="2"/>
      <c r="F29" s="5">
        <f>SUM(F27:F28)</f>
        <v>9932.873316933601</v>
      </c>
    </row>
    <row r="32" spans="1:6" ht="17.25" x14ac:dyDescent="0.3">
      <c r="A32" s="16" t="s">
        <v>30</v>
      </c>
      <c r="B32" s="16"/>
      <c r="C32" s="16"/>
      <c r="D32" s="16"/>
      <c r="E32" s="16"/>
      <c r="F32" s="16"/>
    </row>
    <row r="33" spans="1:6" ht="17.25" x14ac:dyDescent="0.3">
      <c r="A33" s="11"/>
      <c r="B33" s="11"/>
      <c r="C33" s="11"/>
      <c r="D33" s="11"/>
      <c r="E33" s="11"/>
      <c r="F33" s="11"/>
    </row>
    <row r="35" spans="1:6" ht="17.25" x14ac:dyDescent="0.3">
      <c r="A35" s="11" t="s">
        <v>31</v>
      </c>
      <c r="B35" s="11"/>
      <c r="C35" s="11"/>
      <c r="D35" s="11"/>
      <c r="E35" s="11"/>
      <c r="F35" s="11"/>
    </row>
  </sheetData>
  <mergeCells count="11">
    <mergeCell ref="A1:F1"/>
    <mergeCell ref="A2:F2"/>
    <mergeCell ref="A3:F3"/>
    <mergeCell ref="A4:F4"/>
    <mergeCell ref="A32:F32"/>
    <mergeCell ref="A24:D24"/>
    <mergeCell ref="A25:D25"/>
    <mergeCell ref="A26:D26"/>
    <mergeCell ref="A27:D27"/>
    <mergeCell ref="A28:D28"/>
    <mergeCell ref="A29:D29"/>
  </mergeCells>
  <printOptions horizontalCentered="1"/>
  <pageMargins left="3.937007874015748E-2" right="3.937007874015748E-2" top="3.937007874015748E-2" bottom="3.937007874015748E-2" header="3.937007874015748E-2" footer="3.937007874015748E-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Անֆիլադա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User</cp:lastModifiedBy>
  <cp:lastPrinted>2025-10-13T08:24:01Z</cp:lastPrinted>
  <dcterms:created xsi:type="dcterms:W3CDTF">2025-10-10T12:33:31Z</dcterms:created>
  <dcterms:modified xsi:type="dcterms:W3CDTF">2025-10-14T13:17:00Z</dcterms:modified>
</cp:coreProperties>
</file>